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5\data from old pc 21082021\olddata\SLBCDEPT\171 slbc Sept, 2021\171 Annexures\For e-mail\"/>
    </mc:Choice>
  </mc:AlternateContent>
  <bookViews>
    <workbookView xWindow="0" yWindow="0" windowWidth="24000" windowHeight="9735"/>
  </bookViews>
  <sheets>
    <sheet name="PLI" sheetId="1" r:id="rId1"/>
  </sheets>
  <definedNames>
    <definedName name="_xlnm.Print_Titles" localSheetId="0">PLI!$3:$3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E39" i="1"/>
  <c r="F36" i="1"/>
  <c r="E36" i="1"/>
  <c r="F16" i="1"/>
  <c r="E16" i="1"/>
  <c r="F43" i="1" l="1"/>
  <c r="E43" i="1"/>
</calcChain>
</file>

<file path=xl/sharedStrings.xml><?xml version="1.0" encoding="utf-8"?>
<sst xmlns="http://schemas.openxmlformats.org/spreadsheetml/2006/main" count="81" uniqueCount="51">
  <si>
    <t>Institution Name</t>
  </si>
  <si>
    <t>PLI Category</t>
  </si>
  <si>
    <t>Agency</t>
  </si>
  <si>
    <t>NHB</t>
  </si>
  <si>
    <t>State Bank of India</t>
  </si>
  <si>
    <t>Bank of India</t>
  </si>
  <si>
    <t>HUDCO</t>
  </si>
  <si>
    <t>Saurashtra Gramin Bank</t>
  </si>
  <si>
    <t>Canara Bank</t>
  </si>
  <si>
    <t>UCO Bank</t>
  </si>
  <si>
    <t>Central Bank of India</t>
  </si>
  <si>
    <t>Indian Overseas Bank</t>
  </si>
  <si>
    <t>Punjab National Bank</t>
  </si>
  <si>
    <t>Bank of Maharashtra</t>
  </si>
  <si>
    <t>Union Bank of India</t>
  </si>
  <si>
    <t>Indian Bank</t>
  </si>
  <si>
    <t>Punjab &amp; Sind Bank</t>
  </si>
  <si>
    <t>No of Cases Disbursed</t>
  </si>
  <si>
    <t>GRAND TOTAL</t>
  </si>
  <si>
    <t>Sr.</t>
  </si>
  <si>
    <t>Baroda Gujarat Gramin Bank</t>
  </si>
  <si>
    <t>Net Subsidy (Rs. In Crores)</t>
  </si>
  <si>
    <t>City Union Bank</t>
  </si>
  <si>
    <t>Axis Bank</t>
  </si>
  <si>
    <t>Bandhan Bank</t>
  </si>
  <si>
    <t>DCB Bank</t>
  </si>
  <si>
    <t>Dhanlaxmi Bank</t>
  </si>
  <si>
    <t>Federal Bank</t>
  </si>
  <si>
    <t>ICICI Bank</t>
  </si>
  <si>
    <t>IDBI Bank</t>
  </si>
  <si>
    <t>IDFC Bank</t>
  </si>
  <si>
    <t>J&amp;K Bank</t>
  </si>
  <si>
    <t>Karnataka Bank</t>
  </si>
  <si>
    <t>Kotak Mahindra Bank</t>
  </si>
  <si>
    <t>RBL Bank</t>
  </si>
  <si>
    <t>South Indian Bank</t>
  </si>
  <si>
    <t>Tamilnad Mercantile Bank</t>
  </si>
  <si>
    <t>Yes Bank</t>
  </si>
  <si>
    <t>IndusInd Bank</t>
  </si>
  <si>
    <t>Karur Vysya Bank</t>
  </si>
  <si>
    <t>Catholic Syrian Bank</t>
  </si>
  <si>
    <t>Bank of Baorda</t>
  </si>
  <si>
    <t>ANNEXURE - I</t>
  </si>
  <si>
    <t>Public Sector Banks Total</t>
  </si>
  <si>
    <t>Private Sector Banks Total</t>
  </si>
  <si>
    <t>RRBs Total</t>
  </si>
  <si>
    <t>Small Finance Banks Total (6)</t>
  </si>
  <si>
    <t>SBI</t>
  </si>
  <si>
    <t>PLI wise progress under PMAY - CLSS as of 15.11.2021.</t>
  </si>
  <si>
    <t>Co-Op. Banks Total (46)</t>
  </si>
  <si>
    <t>Housing Finance Companies Total (60)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</si>
</sst>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" fontId="4" fillId="0" borderId="1" xfId="0" applyNumberFormat="1" applyFont="1" applyBorder="1"/>
    <xf numFmtId="2" fontId="4" fillId="0" borderId="1" xfId="0" applyNumberFormat="1" applyFont="1" applyBorder="1"/>
    <xf numFmtId="1" fontId="3" fillId="0" borderId="1" xfId="0" applyNumberFormat="1" applyFont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0" fontId="5" fillId="0" borderId="0" xfId="0" applyFont="1"/>
    <xf numFmtId="2" fontId="3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</cellXfs>
  <cellStyles count="4">
    <cellStyle name="40% - Accent2" xfId="2" builtinId="35"/>
    <cellStyle name="Accent2" xfId="1" builtinId="3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sqref="A1:F1"/>
    </sheetView>
  </sheetViews>
  <sheetFormatPr defaultRowHeight="15" x14ac:dyDescent="0.25"/>
  <cols>
    <col min="1" max="1" width="7.5703125" customWidth="1"/>
    <col min="2" max="2" width="38.5703125" customWidth="1"/>
    <col min="3" max="3" width="14.42578125" hidden="1" customWidth="1"/>
    <col min="4" max="4" width="8.140625" style="13" bestFit="1" customWidth="1"/>
    <col min="5" max="5" width="13.5703125" customWidth="1"/>
    <col min="6" max="6" width="14.85546875" customWidth="1"/>
  </cols>
  <sheetData>
    <row r="1" spans="1:6" ht="22.5" x14ac:dyDescent="0.35">
      <c r="A1" s="19" t="s">
        <v>42</v>
      </c>
      <c r="B1" s="19"/>
      <c r="C1" s="19"/>
      <c r="D1" s="19"/>
      <c r="E1" s="19"/>
      <c r="F1" s="19"/>
    </row>
    <row r="2" spans="1:6" ht="21" x14ac:dyDescent="0.25">
      <c r="A2" s="20" t="s">
        <v>48</v>
      </c>
      <c r="B2" s="20"/>
      <c r="C2" s="20"/>
      <c r="D2" s="20"/>
      <c r="E2" s="20"/>
      <c r="F2" s="20"/>
    </row>
    <row r="3" spans="1:6" ht="33.75" customHeight="1" x14ac:dyDescent="0.25">
      <c r="A3" s="6" t="s">
        <v>19</v>
      </c>
      <c r="B3" s="6" t="s">
        <v>0</v>
      </c>
      <c r="C3" s="6" t="s">
        <v>1</v>
      </c>
      <c r="D3" s="6" t="s">
        <v>2</v>
      </c>
      <c r="E3" s="7" t="s">
        <v>17</v>
      </c>
      <c r="F3" s="7" t="s">
        <v>21</v>
      </c>
    </row>
    <row r="4" spans="1:6" ht="15.75" x14ac:dyDescent="0.25">
      <c r="A4" s="1">
        <v>1</v>
      </c>
      <c r="B4" s="2" t="s">
        <v>41</v>
      </c>
      <c r="C4" s="2"/>
      <c r="D4" s="11" t="s">
        <v>6</v>
      </c>
      <c r="E4" s="3">
        <v>13638</v>
      </c>
      <c r="F4" s="4">
        <v>303.95558</v>
      </c>
    </row>
    <row r="5" spans="1:6" ht="15.75" x14ac:dyDescent="0.25">
      <c r="A5" s="1">
        <v>2</v>
      </c>
      <c r="B5" s="2" t="s">
        <v>5</v>
      </c>
      <c r="C5" s="2"/>
      <c r="D5" s="11" t="s">
        <v>3</v>
      </c>
      <c r="E5" s="3">
        <v>7301</v>
      </c>
      <c r="F5" s="4">
        <v>171.79268000000002</v>
      </c>
    </row>
    <row r="6" spans="1:6" ht="15.75" x14ac:dyDescent="0.25">
      <c r="A6" s="1">
        <v>3</v>
      </c>
      <c r="B6" s="2" t="s">
        <v>13</v>
      </c>
      <c r="C6" s="2"/>
      <c r="D6" s="11" t="s">
        <v>3</v>
      </c>
      <c r="E6" s="3">
        <v>684</v>
      </c>
      <c r="F6" s="4">
        <v>15.939489999999999</v>
      </c>
    </row>
    <row r="7" spans="1:6" ht="15.75" x14ac:dyDescent="0.25">
      <c r="A7" s="1">
        <v>4</v>
      </c>
      <c r="B7" s="2" t="s">
        <v>8</v>
      </c>
      <c r="C7" s="2"/>
      <c r="D7" s="11" t="s">
        <v>3</v>
      </c>
      <c r="E7" s="3">
        <v>5563</v>
      </c>
      <c r="F7" s="4">
        <v>107.73563</v>
      </c>
    </row>
    <row r="8" spans="1:6" ht="15.75" x14ac:dyDescent="0.25">
      <c r="A8" s="1">
        <v>5</v>
      </c>
      <c r="B8" s="2" t="s">
        <v>10</v>
      </c>
      <c r="C8" s="2"/>
      <c r="D8" s="11" t="s">
        <v>6</v>
      </c>
      <c r="E8" s="3">
        <v>4379</v>
      </c>
      <c r="F8" s="4">
        <v>102.37447</v>
      </c>
    </row>
    <row r="9" spans="1:6" ht="15.75" x14ac:dyDescent="0.25">
      <c r="A9" s="1">
        <v>6</v>
      </c>
      <c r="B9" s="2" t="s">
        <v>15</v>
      </c>
      <c r="C9" s="2"/>
      <c r="D9" s="11" t="s">
        <v>3</v>
      </c>
      <c r="E9" s="2">
        <v>4411</v>
      </c>
      <c r="F9" s="4">
        <v>98.192300000000003</v>
      </c>
    </row>
    <row r="10" spans="1:6" ht="15.75" x14ac:dyDescent="0.25">
      <c r="A10" s="1">
        <v>7</v>
      </c>
      <c r="B10" s="2" t="s">
        <v>11</v>
      </c>
      <c r="C10" s="2"/>
      <c r="D10" s="11" t="s">
        <v>3</v>
      </c>
      <c r="E10" s="3">
        <v>599</v>
      </c>
      <c r="F10" s="4">
        <v>13.29411</v>
      </c>
    </row>
    <row r="11" spans="1:6" ht="15.75" x14ac:dyDescent="0.25">
      <c r="A11" s="1">
        <v>8</v>
      </c>
      <c r="B11" s="2" t="s">
        <v>16</v>
      </c>
      <c r="C11" s="2"/>
      <c r="D11" s="11" t="s">
        <v>3</v>
      </c>
      <c r="E11" s="3">
        <v>269</v>
      </c>
      <c r="F11" s="4">
        <v>6.1085899999999995</v>
      </c>
    </row>
    <row r="12" spans="1:6" ht="15.75" x14ac:dyDescent="0.25">
      <c r="A12" s="1">
        <v>9</v>
      </c>
      <c r="B12" s="2" t="s">
        <v>12</v>
      </c>
      <c r="C12" s="2"/>
      <c r="D12" s="11" t="s">
        <v>3</v>
      </c>
      <c r="E12" s="3">
        <v>2422</v>
      </c>
      <c r="F12" s="4">
        <v>55.301320000000004</v>
      </c>
    </row>
    <row r="13" spans="1:6" ht="15.75" x14ac:dyDescent="0.25">
      <c r="A13" s="1">
        <v>10</v>
      </c>
      <c r="B13" s="2" t="s">
        <v>4</v>
      </c>
      <c r="C13" s="2"/>
      <c r="D13" s="11" t="s">
        <v>47</v>
      </c>
      <c r="E13" s="3">
        <v>32531</v>
      </c>
      <c r="F13" s="4">
        <v>750.64180999999985</v>
      </c>
    </row>
    <row r="14" spans="1:6" ht="15.75" x14ac:dyDescent="0.25">
      <c r="A14" s="1">
        <v>11</v>
      </c>
      <c r="B14" s="2" t="s">
        <v>9</v>
      </c>
      <c r="C14" s="2"/>
      <c r="D14" s="11" t="s">
        <v>3</v>
      </c>
      <c r="E14" s="3">
        <v>1333</v>
      </c>
      <c r="F14" s="4">
        <v>29.46078</v>
      </c>
    </row>
    <row r="15" spans="1:6" ht="15.75" x14ac:dyDescent="0.25">
      <c r="A15" s="1">
        <v>12</v>
      </c>
      <c r="B15" s="2" t="s">
        <v>14</v>
      </c>
      <c r="C15" s="2"/>
      <c r="D15" s="11" t="s">
        <v>3</v>
      </c>
      <c r="E15" s="3">
        <v>3068</v>
      </c>
      <c r="F15" s="4">
        <v>69.01024000000001</v>
      </c>
    </row>
    <row r="16" spans="1:6" s="9" customFormat="1" ht="15.75" x14ac:dyDescent="0.25">
      <c r="A16" s="15" t="s">
        <v>43</v>
      </c>
      <c r="B16" s="16"/>
      <c r="C16" s="8"/>
      <c r="D16" s="12"/>
      <c r="E16" s="5">
        <f>SUM(E4:E15)</f>
        <v>76198</v>
      </c>
      <c r="F16" s="10">
        <f>SUM(F4:F15)</f>
        <v>1723.8069999999998</v>
      </c>
    </row>
    <row r="17" spans="1:6" ht="15.75" x14ac:dyDescent="0.25">
      <c r="A17" s="1">
        <v>13</v>
      </c>
      <c r="B17" s="2" t="s">
        <v>23</v>
      </c>
      <c r="C17" s="2"/>
      <c r="D17" s="11" t="s">
        <v>3</v>
      </c>
      <c r="E17" s="3">
        <v>53988</v>
      </c>
      <c r="F17" s="4">
        <v>1284.9611600000001</v>
      </c>
    </row>
    <row r="18" spans="1:6" ht="15.75" x14ac:dyDescent="0.25">
      <c r="A18" s="1">
        <v>14</v>
      </c>
      <c r="B18" s="2" t="s">
        <v>24</v>
      </c>
      <c r="C18" s="2"/>
      <c r="D18" s="11" t="s">
        <v>3</v>
      </c>
      <c r="E18" s="3">
        <v>12300</v>
      </c>
      <c r="F18" s="4">
        <v>284.33848999999998</v>
      </c>
    </row>
    <row r="19" spans="1:6" ht="15.75" x14ac:dyDescent="0.25">
      <c r="A19" s="1">
        <v>15</v>
      </c>
      <c r="B19" s="2" t="s">
        <v>40</v>
      </c>
      <c r="C19" s="2"/>
      <c r="D19" s="11" t="s">
        <v>3</v>
      </c>
      <c r="E19" s="3">
        <v>2</v>
      </c>
      <c r="F19" s="4">
        <v>4.8559999999999999E-2</v>
      </c>
    </row>
    <row r="20" spans="1:6" ht="15.75" x14ac:dyDescent="0.25">
      <c r="A20" s="1">
        <v>16</v>
      </c>
      <c r="B20" s="2" t="s">
        <v>22</v>
      </c>
      <c r="C20" s="2"/>
      <c r="D20" s="11" t="s">
        <v>6</v>
      </c>
      <c r="E20" s="2">
        <v>18</v>
      </c>
      <c r="F20" s="4">
        <v>0.29954999999999998</v>
      </c>
    </row>
    <row r="21" spans="1:6" ht="15.75" x14ac:dyDescent="0.25">
      <c r="A21" s="1">
        <v>17</v>
      </c>
      <c r="B21" s="2" t="s">
        <v>25</v>
      </c>
      <c r="C21" s="2"/>
      <c r="D21" s="11" t="s">
        <v>3</v>
      </c>
      <c r="E21" s="2">
        <v>2294</v>
      </c>
      <c r="F21" s="4">
        <v>52.869889999999998</v>
      </c>
    </row>
    <row r="22" spans="1:6" ht="15.75" x14ac:dyDescent="0.25">
      <c r="A22" s="1">
        <v>18</v>
      </c>
      <c r="B22" s="2" t="s">
        <v>26</v>
      </c>
      <c r="C22" s="2"/>
      <c r="D22" s="11" t="s">
        <v>6</v>
      </c>
      <c r="E22" s="2">
        <v>23</v>
      </c>
      <c r="F22" s="4">
        <v>0.53000999999999998</v>
      </c>
    </row>
    <row r="23" spans="1:6" ht="15.75" x14ac:dyDescent="0.25">
      <c r="A23" s="1">
        <v>19</v>
      </c>
      <c r="B23" s="2" t="s">
        <v>27</v>
      </c>
      <c r="C23" s="2"/>
      <c r="D23" s="11" t="s">
        <v>3</v>
      </c>
      <c r="E23" s="2">
        <v>425</v>
      </c>
      <c r="F23" s="4">
        <v>10.13674</v>
      </c>
    </row>
    <row r="24" spans="1:6" ht="15.75" x14ac:dyDescent="0.25">
      <c r="A24" s="1">
        <v>20</v>
      </c>
      <c r="B24" s="2" t="s">
        <v>28</v>
      </c>
      <c r="C24" s="2"/>
      <c r="D24" s="11" t="s">
        <v>3</v>
      </c>
      <c r="E24" s="2">
        <v>34233</v>
      </c>
      <c r="F24" s="4">
        <v>826.72048999999993</v>
      </c>
    </row>
    <row r="25" spans="1:6" ht="15.75" x14ac:dyDescent="0.25">
      <c r="A25" s="1">
        <v>21</v>
      </c>
      <c r="B25" s="2" t="s">
        <v>29</v>
      </c>
      <c r="C25" s="2"/>
      <c r="D25" s="11" t="s">
        <v>3</v>
      </c>
      <c r="E25" s="3">
        <v>990</v>
      </c>
      <c r="F25" s="4">
        <v>22.902160000000002</v>
      </c>
    </row>
    <row r="26" spans="1:6" ht="15.75" x14ac:dyDescent="0.25">
      <c r="A26" s="1">
        <v>22</v>
      </c>
      <c r="B26" s="2" t="s">
        <v>30</v>
      </c>
      <c r="C26" s="2"/>
      <c r="D26" s="11" t="s">
        <v>3</v>
      </c>
      <c r="E26" s="3">
        <v>1641</v>
      </c>
      <c r="F26" s="4">
        <v>39.673850000000002</v>
      </c>
    </row>
    <row r="27" spans="1:6" ht="15.75" x14ac:dyDescent="0.25">
      <c r="A27" s="1">
        <v>23</v>
      </c>
      <c r="B27" s="2" t="s">
        <v>38</v>
      </c>
      <c r="C27" s="2"/>
      <c r="D27" s="11" t="s">
        <v>3</v>
      </c>
      <c r="E27" s="3">
        <v>284</v>
      </c>
      <c r="F27" s="4">
        <v>6.3229000000000006</v>
      </c>
    </row>
    <row r="28" spans="1:6" ht="15.75" x14ac:dyDescent="0.25">
      <c r="A28" s="1">
        <v>24</v>
      </c>
      <c r="B28" s="2" t="s">
        <v>31</v>
      </c>
      <c r="C28" s="2"/>
      <c r="D28" s="11" t="s">
        <v>6</v>
      </c>
      <c r="E28" s="3">
        <v>65</v>
      </c>
      <c r="F28" s="4">
        <v>1.40005</v>
      </c>
    </row>
    <row r="29" spans="1:6" ht="15.75" x14ac:dyDescent="0.25">
      <c r="A29" s="1">
        <v>25</v>
      </c>
      <c r="B29" s="2" t="s">
        <v>32</v>
      </c>
      <c r="C29" s="2"/>
      <c r="D29" s="11" t="s">
        <v>3</v>
      </c>
      <c r="E29" s="3">
        <v>72</v>
      </c>
      <c r="F29" s="4">
        <v>1.6358000000000001</v>
      </c>
    </row>
    <row r="30" spans="1:6" ht="15.75" x14ac:dyDescent="0.25">
      <c r="A30" s="1">
        <v>26</v>
      </c>
      <c r="B30" s="2" t="s">
        <v>39</v>
      </c>
      <c r="C30" s="2"/>
      <c r="D30" s="11" t="s">
        <v>3</v>
      </c>
      <c r="E30" s="3">
        <v>93</v>
      </c>
      <c r="F30" s="4">
        <v>2.1905799999999997</v>
      </c>
    </row>
    <row r="31" spans="1:6" ht="15.75" x14ac:dyDescent="0.25">
      <c r="A31" s="1">
        <v>27</v>
      </c>
      <c r="B31" s="2" t="s">
        <v>33</v>
      </c>
      <c r="C31" s="2"/>
      <c r="D31" s="11" t="s">
        <v>3</v>
      </c>
      <c r="E31" s="3">
        <v>662</v>
      </c>
      <c r="F31" s="4">
        <v>14.119040000000002</v>
      </c>
    </row>
    <row r="32" spans="1:6" ht="15.75" x14ac:dyDescent="0.25">
      <c r="A32" s="1">
        <v>28</v>
      </c>
      <c r="B32" s="2" t="s">
        <v>34</v>
      </c>
      <c r="C32" s="2"/>
      <c r="D32" s="11" t="s">
        <v>3</v>
      </c>
      <c r="E32" s="3">
        <v>413</v>
      </c>
      <c r="F32" s="4">
        <v>10.26835</v>
      </c>
    </row>
    <row r="33" spans="1:6" ht="15.75" x14ac:dyDescent="0.25">
      <c r="A33" s="1">
        <v>29</v>
      </c>
      <c r="B33" s="2" t="s">
        <v>35</v>
      </c>
      <c r="C33" s="2"/>
      <c r="D33" s="11" t="s">
        <v>6</v>
      </c>
      <c r="E33" s="2">
        <v>51</v>
      </c>
      <c r="F33" s="4">
        <v>1.1048800000000001</v>
      </c>
    </row>
    <row r="34" spans="1:6" ht="15.75" x14ac:dyDescent="0.25">
      <c r="A34" s="1">
        <v>30</v>
      </c>
      <c r="B34" s="2" t="s">
        <v>36</v>
      </c>
      <c r="C34" s="2"/>
      <c r="D34" s="11" t="s">
        <v>3</v>
      </c>
      <c r="E34" s="3">
        <v>350</v>
      </c>
      <c r="F34" s="4">
        <v>7.2237900000000002</v>
      </c>
    </row>
    <row r="35" spans="1:6" s="9" customFormat="1" ht="15.75" x14ac:dyDescent="0.25">
      <c r="A35" s="1">
        <v>31</v>
      </c>
      <c r="B35" s="2" t="s">
        <v>37</v>
      </c>
      <c r="C35" s="2"/>
      <c r="D35" s="11" t="s">
        <v>3</v>
      </c>
      <c r="E35" s="3">
        <v>3731</v>
      </c>
      <c r="F35" s="4">
        <v>93.172079999999994</v>
      </c>
    </row>
    <row r="36" spans="1:6" ht="15.75" x14ac:dyDescent="0.25">
      <c r="A36" s="15" t="s">
        <v>44</v>
      </c>
      <c r="B36" s="16"/>
      <c r="C36" s="8"/>
      <c r="D36" s="12"/>
      <c r="E36" s="5">
        <f>SUM(E17:E35)</f>
        <v>111635</v>
      </c>
      <c r="F36" s="10">
        <f>SUM(F17:F35)</f>
        <v>2659.9183699999999</v>
      </c>
    </row>
    <row r="37" spans="1:6" ht="15.75" x14ac:dyDescent="0.25">
      <c r="A37" s="1">
        <v>32</v>
      </c>
      <c r="B37" s="2" t="s">
        <v>20</v>
      </c>
      <c r="C37" s="2"/>
      <c r="D37" s="11" t="s">
        <v>3</v>
      </c>
      <c r="E37" s="3">
        <v>1427</v>
      </c>
      <c r="F37" s="4">
        <v>33.61</v>
      </c>
    </row>
    <row r="38" spans="1:6" s="9" customFormat="1" ht="15.75" x14ac:dyDescent="0.25">
      <c r="A38" s="1">
        <v>33</v>
      </c>
      <c r="B38" s="2" t="s">
        <v>7</v>
      </c>
      <c r="C38" s="2"/>
      <c r="D38" s="11" t="s">
        <v>3</v>
      </c>
      <c r="E38" s="3">
        <v>1169</v>
      </c>
      <c r="F38" s="4">
        <v>26.632269999999998</v>
      </c>
    </row>
    <row r="39" spans="1:6" ht="15.75" x14ac:dyDescent="0.25">
      <c r="A39" s="15" t="s">
        <v>45</v>
      </c>
      <c r="B39" s="16"/>
      <c r="C39" s="8"/>
      <c r="D39" s="12"/>
      <c r="E39" s="5">
        <f>SUM(E37:E38)</f>
        <v>2596</v>
      </c>
      <c r="F39" s="10">
        <f>SUM(F37:F38)</f>
        <v>60.242269999999998</v>
      </c>
    </row>
    <row r="40" spans="1:6" ht="15.75" x14ac:dyDescent="0.25">
      <c r="A40" s="15" t="s">
        <v>49</v>
      </c>
      <c r="B40" s="16"/>
      <c r="C40" s="8"/>
      <c r="D40" s="12"/>
      <c r="E40" s="5">
        <v>8801</v>
      </c>
      <c r="F40" s="10">
        <v>177.81218999999999</v>
      </c>
    </row>
    <row r="41" spans="1:6" ht="15.75" x14ac:dyDescent="0.25">
      <c r="A41" s="15" t="s">
        <v>46</v>
      </c>
      <c r="B41" s="16"/>
      <c r="C41" s="8"/>
      <c r="D41" s="12"/>
      <c r="E41" s="5">
        <v>3631</v>
      </c>
      <c r="F41" s="10">
        <v>84.260850000000005</v>
      </c>
    </row>
    <row r="42" spans="1:6" ht="15.75" x14ac:dyDescent="0.25">
      <c r="A42" s="15" t="s">
        <v>50</v>
      </c>
      <c r="B42" s="16"/>
      <c r="C42" s="8"/>
      <c r="D42" s="12"/>
      <c r="E42" s="5">
        <v>212424</v>
      </c>
      <c r="F42" s="10">
        <v>4905.8812899999994</v>
      </c>
    </row>
    <row r="43" spans="1:6" ht="15.75" x14ac:dyDescent="0.25">
      <c r="A43" s="17" t="s">
        <v>18</v>
      </c>
      <c r="B43" s="18"/>
      <c r="C43" s="2"/>
      <c r="D43" s="11"/>
      <c r="E43" s="5">
        <f>E16+E36+E39+E40+E41+E42</f>
        <v>415285</v>
      </c>
      <c r="F43" s="10">
        <f>F16+F36+F39+F40+F41+F42</f>
        <v>9611.9219699999994</v>
      </c>
    </row>
    <row r="47" spans="1:6" x14ac:dyDescent="0.25">
      <c r="E47" s="14"/>
      <c r="F47" s="14"/>
    </row>
  </sheetData>
  <mergeCells count="9">
    <mergeCell ref="A41:B41"/>
    <mergeCell ref="A42:B42"/>
    <mergeCell ref="A43:B43"/>
    <mergeCell ref="A1:F1"/>
    <mergeCell ref="A2:F2"/>
    <mergeCell ref="A16:B16"/>
    <mergeCell ref="A36:B36"/>
    <mergeCell ref="A39:B39"/>
    <mergeCell ref="A40:B40"/>
  </mergeCells>
  <printOptions horizontalCentered="1"/>
  <pageMargins left="0.39370078740157483" right="0.39370078740157483" top="0.51181102362204722" bottom="0.51181102362204722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PLI</vt:lpstr>
      <vt:lpstr>PLI!Print_Titles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AHE-PES9</dc:creator>
  <cp:lastModifiedBy>bobadmin</cp:lastModifiedBy>
  <cp:lastPrinted>2021-12-15T06:21:24Z</cp:lastPrinted>
  <dcterms:created xsi:type="dcterms:W3CDTF">2018-07-17T09:52:21Z</dcterms:created>
  <dcterms:modified xsi:type="dcterms:W3CDTF">2021-12-18T08:16:27Z</dcterms:modified>
</cp:coreProperties>
</file>